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5" i="1"/>
  <c r="I21" i="1" s="1"/>
</calcChain>
</file>

<file path=xl/sharedStrings.xml><?xml version="1.0" encoding="utf-8"?>
<sst xmlns="http://schemas.openxmlformats.org/spreadsheetml/2006/main" count="74" uniqueCount="47">
  <si>
    <t>№ лота</t>
  </si>
  <si>
    <t>Наименование</t>
  </si>
  <si>
    <t>Ед.изм.</t>
  </si>
  <si>
    <t>Кол-во</t>
  </si>
  <si>
    <t>Цена без НДС</t>
  </si>
  <si>
    <t>Сумма без НДС</t>
  </si>
  <si>
    <t>упак</t>
  </si>
  <si>
    <t xml:space="preserve">Техническая спецификация </t>
  </si>
  <si>
    <t>Реагент для определения Протеин С  ACL TOP (Protein C) 1x8ml, 4x2,5ml</t>
  </si>
  <si>
    <t>Реагент для определения Протеин С  ACL TOP/ Protein C из комплекта Анализатор автоматический коагулометрический ACL TOР 20300500 1x8ml,4x2,5ml. Реагент количественного определения Протеина С в человеческой цитратной плазме в качестве первичного скрининга. Повышенная стабильность реагента, широкая область линейности. Реагент не интерферирует с ВА, фактором VIII. Отмечена устойчивость к активированному Протеину С. Форма выпуска: лиофилизат. Метод определения: фотометрия с использованием хромогенного субстрата.</t>
  </si>
  <si>
    <t>FGF-фактор роста фибробластов человека</t>
  </si>
  <si>
    <t>фл</t>
  </si>
  <si>
    <t>Кассета Билирубин прямой BILD</t>
  </si>
  <si>
    <t>Кассета Билирубин прямой BILD (Bilirubin-Direct) 05589061190 на 350 тестов. Назначение: In vitro-тест для количественного определения прямого билирубина в человеческой сыворотке и плазме на системах Cobas Integra. Реагенты и рабочие растворы: R1 Фосфорная кислота: 85 ммоль/л; HEDTA: 4.0 ммоль/л; NaCl: 50 ммоль/л; детергент; pH 1.9 R2 3,5-Дихлорфенилдиазоний: 1.5 ммоль/л; pH 1.3 R1 находится в положении B, и R2 находится в положении C. Условия хранения: Хранить при 2 8 °C</t>
  </si>
  <si>
    <t>кассета</t>
  </si>
  <si>
    <t>зцп32</t>
  </si>
  <si>
    <t>зцп41</t>
  </si>
  <si>
    <t>Кассета общий белок мочи/ЦСЖ TPUC</t>
  </si>
  <si>
    <t xml:space="preserve">Кассета общий белок мочи/ЦСЖ TPUC 03333825190 на 150 тестов.Назначение: Тест для диагностики in vitro, предназначенный для количественного определения концентрации общего белка в моче и спинномозговой жидкости человека на анализаторахCobas Integra. Реагенты - рабочие растворы: R1 Гидроксид натрия: 677 ммоль/л; Na ЭДТК: 74 ммоль/л SR Бензетония хлорид: 32 ммоль/л R1 находится в позиции B, SR – в позиции C. Условия хранения: Срок годности при 15 25 °C См. срок годности на этикетке кассеты cobas c При использовании на борту анализатора при 10 15 °C 12 недели . </t>
  </si>
  <si>
    <t>Набор реагентов для клинического анализа спинномозговой жидкости</t>
  </si>
  <si>
    <t>Набор реагентов для клинического анализа спинномозговой жидкости, набор предназначен для определения цитоза, качественного определения общего белка, и качественного определениея глобулинов в спинномозговой жидкости в лабораториях. Состав: реактив Самсона - готов к применению -1флакон 10мл. Карболовая кислота- готов к применению - 1флакон 2,5г. Аммной сернокислый - готов к применению - 1флакон 85г. 200 проб. Хранение при +2С до +25С</t>
  </si>
  <si>
    <t xml:space="preserve">Калибратор для определения белка в моче (Cfas PUC) </t>
  </si>
  <si>
    <t xml:space="preserve">Назначение: набор Cfas PUC (для определения белка в моче/ спинномозговой жидкости) 03121305122 предназначен для использования в ходе применения количественных методов Roche при работе с анализаторами Cobas Integra  для клинической химии Roche, как оговорено в специальных документах. Реагенты - рабочие растворы: Реактивные компоненты: HEPES-буфер: 20 ммоль/л, pH 7.5, химические добавки и материалы биологического происхождения согласно описанию. Биологические добавки имеют следующее происхождение: Аналит Происхождение Альбумин сыворотка человека α1-Микроглобулин человеческая моча Иммуноглобулин G сыворотка человека Общее содержание белка: сыворотки крови человека/ овцы Нереактивные компоненты: Стабилизаторы и консерванты. Хранение и стабильность: До вскрытия упаковки: До конца указанного срока годности при 2 8 °C. </t>
  </si>
  <si>
    <t>Моющий раствор - HemosIL Cleaning Solution из комплекта Анализатор автоматический коагулометрический для in vitro диагностики ACL ELITE/ACL ELITE PRO с принадлежностями, (1х500мл)  +15 +25 C (Instrumentation Laboratory Со, США)  9831700</t>
  </si>
  <si>
    <t>Очищающий раствор. Предназначен для ежедневной очистки коагулометров. В состав набора входит: соляная кислота. Форма выпуска: жидкая, готовая к применению. Поставляется в картонных упаковках (уп.: 1 фл. по 500 мл). Температура хранения +15 +25 C . Производитель: Instrumentation Laboratory S.P.A, США  HemosIL Cleaning Solution из комплекта Анализатор автоматический коагулометрический для in vitro диагностики ACL ELITE/ACL ELITE PRO с принадлежностями, (1х500мл)  +15 +25 C (Instrumentation Laboratory Со, США)  9831700</t>
  </si>
  <si>
    <t>Референсный электрод AVL ISE REFERENCE. ELECTRODE,91XX 3112306180</t>
  </si>
  <si>
    <t>ELECTRODE, ISE REFERENCE, 91ХХ - Референсный электрод   3112306180</t>
  </si>
  <si>
    <t>шт</t>
  </si>
  <si>
    <t>Чистящий раствор 125мл (Cleaning Solution AVL) , флакон</t>
  </si>
  <si>
    <t>Чистящий раствор 125мл, Cleaning Solution AVL 9180, 03111555180. раствор для очистки измерительной системы в  анлизаторах AVL активным ингридиентом является</t>
  </si>
  <si>
    <t>Эозин-метиленового синего по Май-Грюнвальду</t>
  </si>
  <si>
    <t xml:space="preserve">краситель-фиксатор Эозин метиленовый синий по Май-Грюнвальду </t>
  </si>
  <si>
    <t>Дифференциал гепаринового эффекта hep-TEM из комплекта Система гемостаза цельной крови методом тромбоэластометрии ROTEM Delta (10х07) +2 +8 С (Tem Innovations GmbH, ГЕРМАНИЯ )  Артикул 50309</t>
  </si>
  <si>
    <t>Реагент для исследования образцов, содержащих гепарин, 10 флаконов по 7 тестов -Tem Innovations GmbH</t>
  </si>
  <si>
    <t>Контроль ROTROL N (нормал), измеренный (4 теста/фл) из комплекта Система гемостаза цельной крови методом тромбоэластометрии ROTEM Delta  +2 +8 С (Tem Innovations GmbH, ГЕРМАНИЯ ) Артикул 50324</t>
  </si>
  <si>
    <t>Контроль норма. Качественный контрольный материал. Лиофилизированная контрольная плазма норма, полученная при обработке человеческой плазмы цитратом натрия и антикоагулянтом (0,129 моль/л) и раствор для разведения.</t>
  </si>
  <si>
    <t>Оптимизированный активатор внешнего пути ex-TEM из комплекта Система гемостаза цельной крови методом тромбоэластометрии ROTEM Delta (10х10) +2 +8 С (Tem Innovations GmbH, ГЕРМАНИЯ ) Артикул 50305</t>
  </si>
  <si>
    <t>Активация свертывания по "внешнему пути": позволяет оценить дефицит факторов свертывания VII, X, V, II дефицит фибриногена и тромбоцитов. Упаковка 10 флаконов, по 10 тестов в каждом.</t>
  </si>
  <si>
    <t>Оптимизированный активатор внутреннего пути in-TEM из комплекта Система гемостаза цельной крови методом тромбоэластометрии ROTEM Delta (10х10) +2 +8 С (Tem Innovations GmbH, ГЕРМАНИЯ ) Артикул 50302</t>
  </si>
  <si>
    <t>Активация свертывания по "внутреннему пути": позволяет оценить дефицит факторов свертывания ХII, XI, IX, V, II дефицит фибриногена и тромбоцитов. Упаковка 10 флаконов, по 10 тестов в каждом.</t>
  </si>
  <si>
    <t>Оптимизированный стартовый реагент star-TEM из комплекта Система гемостаза цельной крови методом тромбоэластометрии ROTEM Delta (10х10) +2 +8 С (Tem Innovations GmbH, ГЕРМАНИЯ ) Артикул 50301</t>
  </si>
  <si>
    <t>Готовый к использованию оптимизированный реагент для рекальцификации цитратной крови (0,2 моль/л CaCl2; HEPES буфер рН 7,4; 0,1% соль) Упаковка 10 флаконов, по 10 тестов в каждом.</t>
  </si>
  <si>
    <t>Подтверждение гиперфибринолиза ap-TEM из комплекта Система гемостаза цельной крови методом тромбоэластометрии ROTEM Delta  (10х5) +2 +8 С (Tem Innovations GmbH, ГЕРМАНИЯ ) Артикул 50304</t>
  </si>
  <si>
    <t>Активация свертывания по "внешнему пути" с добавлением апротинина для подавления активности фибринолитической системы: позволяет подтвердит/исключить наличие гиперфибринолиза. Упаковка 10 флаконов, по 54 тестов в каждом.</t>
  </si>
  <si>
    <t xml:space="preserve">№ несост. лотов </t>
  </si>
  <si>
    <t>Итого:</t>
  </si>
  <si>
    <t xml:space="preserve">Приложение  
к объявлению №55 от 31.03.2023г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</si>
</sst>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3" fontId="3" fillId="0" borderId="1" xfId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3" fontId="4" fillId="0" borderId="0" xfId="1" applyFont="1"/>
    <xf numFmtId="0" fontId="7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43" fontId="8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3" fontId="1" fillId="0" borderId="2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5" fillId="2" borderId="0" xfId="0" applyFont="1" applyFill="1" applyAlignment="1">
      <alignment horizontal="right" vertical="top" wrapText="1"/>
    </xf>
    <xf numFmtId="0" fontId="9" fillId="0" borderId="1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A17" zoomScaleNormal="100" workbookViewId="0">
      <selection activeCell="C1" sqref="C1:J21"/>
    </sheetView>
  </sheetViews>
  <sheetFormatPr defaultRowHeight="15" x14ac:dyDescent="0.25"/>
  <cols>
    <col min="1" max="1" width="6.28515625" style="24" customWidth="1"/>
    <col min="2" max="2" width="9.140625" customWidth="1"/>
    <col min="3" max="3" width="4.7109375" customWidth="1"/>
    <col min="4" max="4" width="27" style="12" customWidth="1"/>
    <col min="5" max="5" width="52.85546875" style="12" customWidth="1"/>
    <col min="6" max="7" width="9.140625" style="31"/>
    <col min="8" max="8" width="11.140625" style="32" customWidth="1"/>
    <col min="9" max="9" width="15.42578125" style="32" customWidth="1"/>
    <col min="10" max="10" width="0.140625" customWidth="1"/>
  </cols>
  <sheetData>
    <row r="1" spans="1:10" ht="15" customHeight="1" x14ac:dyDescent="0.25">
      <c r="C1" s="33" t="s">
        <v>46</v>
      </c>
      <c r="D1" s="33"/>
      <c r="E1" s="33"/>
      <c r="F1" s="33"/>
      <c r="G1" s="33"/>
      <c r="H1" s="33"/>
      <c r="I1" s="33"/>
      <c r="J1" s="33"/>
    </row>
    <row r="2" spans="1:10" x14ac:dyDescent="0.25">
      <c r="C2" s="33"/>
      <c r="D2" s="33"/>
      <c r="E2" s="33"/>
      <c r="F2" s="33"/>
      <c r="G2" s="33"/>
      <c r="H2" s="33"/>
      <c r="I2" s="33"/>
      <c r="J2" s="33"/>
    </row>
    <row r="3" spans="1:10" x14ac:dyDescent="0.25">
      <c r="C3" s="33"/>
      <c r="D3" s="33"/>
      <c r="E3" s="33"/>
      <c r="F3" s="33"/>
      <c r="G3" s="33"/>
      <c r="H3" s="33"/>
      <c r="I3" s="33"/>
      <c r="J3" s="33"/>
    </row>
    <row r="4" spans="1:10" ht="26.25" x14ac:dyDescent="0.25">
      <c r="B4" s="25" t="s">
        <v>44</v>
      </c>
      <c r="C4" s="1" t="s">
        <v>0</v>
      </c>
      <c r="D4" s="2" t="s">
        <v>1</v>
      </c>
      <c r="E4" s="2" t="s">
        <v>7</v>
      </c>
      <c r="F4" s="26" t="s">
        <v>2</v>
      </c>
      <c r="G4" s="26" t="s">
        <v>3</v>
      </c>
      <c r="H4" s="27" t="s">
        <v>4</v>
      </c>
      <c r="I4" s="27" t="s">
        <v>5</v>
      </c>
    </row>
    <row r="5" spans="1:10" ht="119.25" customHeight="1" x14ac:dyDescent="0.25">
      <c r="A5" s="24" t="s">
        <v>15</v>
      </c>
      <c r="B5" s="4">
        <v>1</v>
      </c>
      <c r="C5" s="3">
        <v>1</v>
      </c>
      <c r="D5" s="11" t="s">
        <v>8</v>
      </c>
      <c r="E5" s="16" t="s">
        <v>9</v>
      </c>
      <c r="F5" s="17" t="s">
        <v>6</v>
      </c>
      <c r="G5" s="18">
        <v>2</v>
      </c>
      <c r="H5" s="19">
        <v>336608</v>
      </c>
      <c r="I5" s="28">
        <f>H5*G5</f>
        <v>673216</v>
      </c>
    </row>
    <row r="6" spans="1:10" ht="54" customHeight="1" x14ac:dyDescent="0.25">
      <c r="A6" s="24" t="s">
        <v>15</v>
      </c>
      <c r="B6" s="4">
        <v>5</v>
      </c>
      <c r="C6" s="3">
        <v>2</v>
      </c>
      <c r="D6" s="20" t="s">
        <v>10</v>
      </c>
      <c r="E6" s="21" t="s">
        <v>10</v>
      </c>
      <c r="F6" s="13" t="s">
        <v>11</v>
      </c>
      <c r="G6" s="14">
        <v>5</v>
      </c>
      <c r="H6" s="15">
        <v>57500</v>
      </c>
      <c r="I6" s="28">
        <f t="shared" ref="I6:I20" si="0">H6*G6</f>
        <v>287500</v>
      </c>
    </row>
    <row r="7" spans="1:10" ht="25.5" customHeight="1" x14ac:dyDescent="0.25">
      <c r="A7" s="24" t="s">
        <v>16</v>
      </c>
      <c r="B7" s="4">
        <v>1</v>
      </c>
      <c r="C7" s="3">
        <v>3</v>
      </c>
      <c r="D7" s="8" t="s">
        <v>12</v>
      </c>
      <c r="E7" s="5" t="s">
        <v>13</v>
      </c>
      <c r="F7" s="22" t="s">
        <v>14</v>
      </c>
      <c r="G7" s="23">
        <v>10</v>
      </c>
      <c r="H7" s="23">
        <v>21329</v>
      </c>
      <c r="I7" s="28">
        <f t="shared" si="0"/>
        <v>213290</v>
      </c>
    </row>
    <row r="8" spans="1:10" ht="115.5" customHeight="1" x14ac:dyDescent="0.25">
      <c r="A8" s="24" t="s">
        <v>16</v>
      </c>
      <c r="B8" s="4">
        <v>2</v>
      </c>
      <c r="C8" s="3">
        <v>4</v>
      </c>
      <c r="D8" s="8" t="s">
        <v>17</v>
      </c>
      <c r="E8" s="5" t="s">
        <v>18</v>
      </c>
      <c r="F8" s="22" t="s">
        <v>14</v>
      </c>
      <c r="G8" s="6">
        <v>4</v>
      </c>
      <c r="H8" s="6">
        <v>12189</v>
      </c>
      <c r="I8" s="28">
        <f t="shared" si="0"/>
        <v>48756</v>
      </c>
    </row>
    <row r="9" spans="1:10" ht="90.75" customHeight="1" x14ac:dyDescent="0.25">
      <c r="A9" s="24" t="s">
        <v>16</v>
      </c>
      <c r="B9" s="4">
        <v>4</v>
      </c>
      <c r="C9" s="3">
        <v>5</v>
      </c>
      <c r="D9" s="8" t="s">
        <v>19</v>
      </c>
      <c r="E9" s="5" t="s">
        <v>20</v>
      </c>
      <c r="F9" s="22" t="s">
        <v>6</v>
      </c>
      <c r="G9" s="6">
        <v>2</v>
      </c>
      <c r="H9" s="6">
        <v>28355</v>
      </c>
      <c r="I9" s="28">
        <f t="shared" si="0"/>
        <v>56710</v>
      </c>
    </row>
    <row r="10" spans="1:10" ht="181.5" customHeight="1" x14ac:dyDescent="0.25">
      <c r="A10" s="24" t="s">
        <v>16</v>
      </c>
      <c r="B10" s="4">
        <v>5</v>
      </c>
      <c r="C10" s="3">
        <v>6</v>
      </c>
      <c r="D10" s="8" t="s">
        <v>21</v>
      </c>
      <c r="E10" s="5" t="s">
        <v>22</v>
      </c>
      <c r="F10" s="22" t="s">
        <v>6</v>
      </c>
      <c r="G10" s="6">
        <v>1</v>
      </c>
      <c r="H10" s="6">
        <v>42140</v>
      </c>
      <c r="I10" s="28">
        <f t="shared" si="0"/>
        <v>42140</v>
      </c>
    </row>
    <row r="11" spans="1:10" ht="129.75" customHeight="1" x14ac:dyDescent="0.25">
      <c r="A11" s="24" t="s">
        <v>16</v>
      </c>
      <c r="B11" s="4">
        <v>12</v>
      </c>
      <c r="C11" s="3">
        <v>7</v>
      </c>
      <c r="D11" s="8" t="s">
        <v>23</v>
      </c>
      <c r="E11" s="5" t="s">
        <v>24</v>
      </c>
      <c r="F11" s="22" t="s">
        <v>6</v>
      </c>
      <c r="G11" s="6">
        <v>5</v>
      </c>
      <c r="H11" s="6">
        <v>15000</v>
      </c>
      <c r="I11" s="28">
        <f t="shared" si="0"/>
        <v>75000</v>
      </c>
    </row>
    <row r="12" spans="1:10" ht="130.5" customHeight="1" x14ac:dyDescent="0.25">
      <c r="A12" s="24" t="s">
        <v>16</v>
      </c>
      <c r="B12" s="4">
        <v>17</v>
      </c>
      <c r="C12" s="3">
        <v>8</v>
      </c>
      <c r="D12" s="8" t="s">
        <v>25</v>
      </c>
      <c r="E12" s="5" t="s">
        <v>26</v>
      </c>
      <c r="F12" s="22" t="s">
        <v>27</v>
      </c>
      <c r="G12" s="7">
        <v>1</v>
      </c>
      <c r="H12" s="7">
        <v>109196</v>
      </c>
      <c r="I12" s="28">
        <f t="shared" si="0"/>
        <v>109196</v>
      </c>
    </row>
    <row r="13" spans="1:10" ht="36" x14ac:dyDescent="0.25">
      <c r="A13" s="24" t="s">
        <v>16</v>
      </c>
      <c r="B13" s="4">
        <v>18</v>
      </c>
      <c r="C13" s="3">
        <v>9</v>
      </c>
      <c r="D13" s="8" t="s">
        <v>28</v>
      </c>
      <c r="E13" s="5" t="s">
        <v>29</v>
      </c>
      <c r="F13" s="22" t="s">
        <v>6</v>
      </c>
      <c r="G13" s="7">
        <v>1</v>
      </c>
      <c r="H13" s="7">
        <v>25466</v>
      </c>
      <c r="I13" s="28">
        <f t="shared" si="0"/>
        <v>25466</v>
      </c>
    </row>
    <row r="14" spans="1:10" ht="24" x14ac:dyDescent="0.25">
      <c r="A14" s="24" t="s">
        <v>16</v>
      </c>
      <c r="B14" s="4">
        <v>22</v>
      </c>
      <c r="C14" s="3">
        <v>10</v>
      </c>
      <c r="D14" s="8" t="s">
        <v>30</v>
      </c>
      <c r="E14" s="5" t="s">
        <v>31</v>
      </c>
      <c r="F14" s="22" t="s">
        <v>11</v>
      </c>
      <c r="G14" s="7">
        <v>4</v>
      </c>
      <c r="H14" s="7">
        <v>4500</v>
      </c>
      <c r="I14" s="28">
        <f t="shared" si="0"/>
        <v>18000</v>
      </c>
    </row>
    <row r="15" spans="1:10" ht="96" customHeight="1" x14ac:dyDescent="0.25">
      <c r="A15" s="24" t="s">
        <v>16</v>
      </c>
      <c r="B15" s="4">
        <v>23</v>
      </c>
      <c r="C15" s="3">
        <v>11</v>
      </c>
      <c r="D15" s="8" t="s">
        <v>32</v>
      </c>
      <c r="E15" s="5" t="s">
        <v>33</v>
      </c>
      <c r="F15" s="22" t="s">
        <v>6</v>
      </c>
      <c r="G15" s="7">
        <v>1</v>
      </c>
      <c r="H15" s="7">
        <v>278575</v>
      </c>
      <c r="I15" s="28">
        <f t="shared" si="0"/>
        <v>278575</v>
      </c>
    </row>
    <row r="16" spans="1:10" ht="96" x14ac:dyDescent="0.25">
      <c r="A16" s="24" t="s">
        <v>16</v>
      </c>
      <c r="B16" s="4">
        <v>24</v>
      </c>
      <c r="C16" s="3">
        <v>12</v>
      </c>
      <c r="D16" s="9" t="s">
        <v>34</v>
      </c>
      <c r="E16" s="9" t="s">
        <v>35</v>
      </c>
      <c r="F16" s="29" t="s">
        <v>6</v>
      </c>
      <c r="G16" s="7">
        <v>1</v>
      </c>
      <c r="H16" s="7">
        <v>116656</v>
      </c>
      <c r="I16" s="28">
        <f t="shared" si="0"/>
        <v>116656</v>
      </c>
    </row>
    <row r="17" spans="1:10" ht="101.25" customHeight="1" x14ac:dyDescent="0.25">
      <c r="A17" s="24" t="s">
        <v>16</v>
      </c>
      <c r="B17" s="4">
        <v>25</v>
      </c>
      <c r="C17" s="3">
        <v>13</v>
      </c>
      <c r="D17" s="9" t="s">
        <v>36</v>
      </c>
      <c r="E17" s="9" t="s">
        <v>37</v>
      </c>
      <c r="F17" s="29" t="s">
        <v>6</v>
      </c>
      <c r="G17" s="7">
        <v>1</v>
      </c>
      <c r="H17" s="7">
        <v>231900</v>
      </c>
      <c r="I17" s="28">
        <f t="shared" si="0"/>
        <v>231900</v>
      </c>
    </row>
    <row r="18" spans="1:10" ht="103.5" customHeight="1" x14ac:dyDescent="0.25">
      <c r="A18" s="24" t="s">
        <v>16</v>
      </c>
      <c r="B18" s="4">
        <v>26</v>
      </c>
      <c r="C18" s="3">
        <v>14</v>
      </c>
      <c r="D18" s="8" t="s">
        <v>38</v>
      </c>
      <c r="E18" s="9" t="s">
        <v>39</v>
      </c>
      <c r="F18" s="29" t="s">
        <v>6</v>
      </c>
      <c r="G18" s="7">
        <v>1</v>
      </c>
      <c r="H18" s="7">
        <v>205000</v>
      </c>
      <c r="I18" s="28">
        <f t="shared" si="0"/>
        <v>205000</v>
      </c>
    </row>
    <row r="19" spans="1:10" ht="93.75" customHeight="1" x14ac:dyDescent="0.25">
      <c r="A19" s="24" t="s">
        <v>16</v>
      </c>
      <c r="B19" s="4">
        <v>27</v>
      </c>
      <c r="C19" s="3">
        <v>15</v>
      </c>
      <c r="D19" s="9" t="s">
        <v>40</v>
      </c>
      <c r="E19" s="9" t="s">
        <v>41</v>
      </c>
      <c r="F19" s="29" t="s">
        <v>6</v>
      </c>
      <c r="G19" s="7">
        <v>1</v>
      </c>
      <c r="H19" s="7">
        <v>89000</v>
      </c>
      <c r="I19" s="28">
        <f t="shared" si="0"/>
        <v>89000</v>
      </c>
      <c r="J19" s="10"/>
    </row>
    <row r="20" spans="1:10" ht="96" x14ac:dyDescent="0.25">
      <c r="A20" s="24" t="s">
        <v>16</v>
      </c>
      <c r="B20" s="4">
        <v>28</v>
      </c>
      <c r="C20" s="3">
        <v>16</v>
      </c>
      <c r="D20" s="9" t="s">
        <v>42</v>
      </c>
      <c r="E20" s="9" t="s">
        <v>43</v>
      </c>
      <c r="F20" s="29" t="s">
        <v>6</v>
      </c>
      <c r="G20" s="7">
        <v>1</v>
      </c>
      <c r="H20" s="7">
        <v>173245</v>
      </c>
      <c r="I20" s="28">
        <f t="shared" si="0"/>
        <v>173245</v>
      </c>
      <c r="J20" s="10"/>
    </row>
    <row r="21" spans="1:10" x14ac:dyDescent="0.25">
      <c r="C21" s="34" t="s">
        <v>45</v>
      </c>
      <c r="D21" s="34"/>
      <c r="E21" s="34"/>
      <c r="F21" s="34"/>
      <c r="G21" s="34"/>
      <c r="H21" s="34"/>
      <c r="I21" s="30">
        <f>SUM(I5:I20)</f>
        <v>2643650</v>
      </c>
    </row>
  </sheetData>
  <mergeCells count="2">
    <mergeCell ref="C1:J3"/>
    <mergeCell ref="C21:H2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2023-03-31T04:36:30Z</dcterms:modified>
</cp:coreProperties>
</file>